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glopau.sharepoint.com/sites/Jurancon/Documents partages/Finances/Commande publique/03_Marchés/02. En cours/04_Pôle sportif/2025-04 Aménagement des extérieurs du pôle/"/>
    </mc:Choice>
  </mc:AlternateContent>
  <xr:revisionPtr revIDLastSave="13" documentId="8_{0E5BF6B4-2D13-47E7-AD1D-3CFB9E4CAB14}" xr6:coauthVersionLast="47" xr6:coauthVersionMax="47" xr10:uidLastSave="{B7F03238-8F33-4839-9CA9-AF5285E35336}"/>
  <bookViews>
    <workbookView xWindow="-108" yWindow="-108" windowWidth="23256" windowHeight="12456" xr2:uid="{3E38E550-A6CA-4880-B05D-8F461B918E83}"/>
  </bookViews>
  <sheets>
    <sheet name="VRD" sheetId="1" r:id="rId1"/>
    <sheet name="ELEC" sheetId="2" r:id="rId2"/>
    <sheet name="SIGNALETIQU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2" l="1"/>
  <c r="B29" i="2"/>
  <c r="B27" i="2"/>
  <c r="B62" i="1"/>
  <c r="B61" i="1"/>
  <c r="B60" i="1"/>
  <c r="B59" i="1"/>
  <c r="B58" i="1"/>
  <c r="B57" i="1"/>
  <c r="B56" i="1"/>
  <c r="D28" i="1"/>
</calcChain>
</file>

<file path=xl/sharedStrings.xml><?xml version="1.0" encoding="utf-8"?>
<sst xmlns="http://schemas.openxmlformats.org/spreadsheetml/2006/main" count="151" uniqueCount="83">
  <si>
    <t>Travaux preparatoire</t>
  </si>
  <si>
    <t>Installation de chantier</t>
  </si>
  <si>
    <t>U</t>
  </si>
  <si>
    <t>ens</t>
  </si>
  <si>
    <t>m3</t>
  </si>
  <si>
    <t>m2</t>
  </si>
  <si>
    <t>ml</t>
  </si>
  <si>
    <t>Implantation et piquetage</t>
  </si>
  <si>
    <t>Mobilier urbains</t>
  </si>
  <si>
    <t>u</t>
  </si>
  <si>
    <t>Parvis pôle</t>
  </si>
  <si>
    <t>Founiture, scellement et pose de bordure P3 arrasées</t>
  </si>
  <si>
    <t>Sous-couche anti-contaminante</t>
  </si>
  <si>
    <t>GNT0/63,5 pour couche de base (600 m²*0,15m)</t>
  </si>
  <si>
    <t>Couche de roulement en béton bitumeux BBME</t>
  </si>
  <si>
    <t xml:space="preserve">Aménagement cheminement pieton </t>
  </si>
  <si>
    <t>Tranche optionnelle</t>
  </si>
  <si>
    <t>Fourniture et pose d'arceaux vélo inox de forme ronde 316L avec potelet centrale (scellement compris)</t>
  </si>
  <si>
    <t>Fourniture et pose d'un station d'entretien et de maintenance CykiFIX Grand Totem ou équivalent (scellement compris)</t>
  </si>
  <si>
    <t>Recapitulatif</t>
  </si>
  <si>
    <t>TVA</t>
  </si>
  <si>
    <t>Total TTC</t>
  </si>
  <si>
    <t>Total HT</t>
  </si>
  <si>
    <t xml:space="preserve">Travaux </t>
  </si>
  <si>
    <t>Montant HT</t>
  </si>
  <si>
    <t>Document à fournir par l'entreprise (DOE,…)</t>
  </si>
  <si>
    <t>Création de 4 terrains de boules lyonnaises</t>
  </si>
  <si>
    <t>Terrassement en débais, évacuation en décharge agrée</t>
  </si>
  <si>
    <t>Fourniture et pose de clôture en panneaux rigides h:1,03 m + plaque de soubassement h:0,25 m</t>
  </si>
  <si>
    <t>Création de 10 terrains de pétanque</t>
  </si>
  <si>
    <t>Géotextille, couche de fondation en GNT 0/31,5 ép 0,10m, compactage</t>
  </si>
  <si>
    <t>Couche de réglage en gravier  ép 0,10m  compactage à refus</t>
  </si>
  <si>
    <t>Couche de finition en sable de marbre ou équivalent épaisseur entre 1 et 2 cm</t>
  </si>
  <si>
    <t>BPU LOT 1 : VRD</t>
  </si>
  <si>
    <t>QTY</t>
  </si>
  <si>
    <t>PU</t>
  </si>
  <si>
    <t>BPU LOT 3 : SIGNALETIQUE</t>
  </si>
  <si>
    <t>Montant TTC</t>
  </si>
  <si>
    <t>Fouriture et pose d'une vitrine pré laquée blanche non étanche pour extérieur avec serrure.  Fond aimanté. Non lumineuse. Dimension A1</t>
  </si>
  <si>
    <t>Eclairage terrain de pétanque</t>
  </si>
  <si>
    <t>Création de 4 plots bétons pour futur candélabre</t>
  </si>
  <si>
    <t>Création d'un plot béton pour futur candélabre</t>
  </si>
  <si>
    <t>Fourniture et pose d'un candélabre thermolaqué 8 m RAL 9006 ou RAL 7016</t>
  </si>
  <si>
    <t>BPU LOT 2 : Electrique</t>
  </si>
  <si>
    <t>Fourniture et pose d'un armoire IP 65 équipé de 1 arrêt d'urgence, 1 PC tétra 32A IP 65, 2 PC 2+T 20A IP65,2 intérrupteurs à clés,  1 interrupteur différentiel  4*63 30mA, 1 disjoncteur tétra 32A, 2 disjoncteurs mono 20A, 2 contacteurs commande éclairages, 3 disjoncteurs mono 16A (les pouvoirs de coupures devront être a adéquation avec l'installation existante idem pour la marque des modulaires)</t>
  </si>
  <si>
    <t>Fourniture et pose d'un disjoncteur tétra 63 A sur TGBT pôle (les pouvoirs de coupures devront être a adéquation avec l'installation existante idem pour la marque des modulaires)</t>
  </si>
  <si>
    <t>Reprise ancienne alimentation éclairage sur nouveau TD + dépose ancien TD et mise en sécurité.</t>
  </si>
  <si>
    <t>Eclairage parvis pôle</t>
  </si>
  <si>
    <t>Fourniture et pose de cable 3G6 mm2 cuivre (alimentation candélabre)</t>
  </si>
  <si>
    <t>Fourniture et pose d'un disjoncteurs + contacteur 10A  (les pouvoirs de coupures devront être a adéquation avec l'installation existante idem pour la marque des modulaires) + connexion sur horloge existante + mise à jour des plans électriques</t>
  </si>
  <si>
    <t>Réglage et mise en service et mise à jour des plans</t>
  </si>
  <si>
    <t>Dépose de 7 mats éclairages terrain de pétanque</t>
  </si>
  <si>
    <t xml:space="preserve">Fourniture et pose de 4 mats cylindro-coniques métalliques avec éclairage LED (22 m/s)réfrence Conica 10055 ou équivalent (pointe de diamant comprise). Les lumens devront être en adéquation avec le besoin des terrains </t>
  </si>
  <si>
    <t xml:space="preserve">Fourniture et pose de 7 mats cylindro-coniques métalliques avec éclairage LED (22 m/s)réfrence Conica 10055 ou équivalent (pointe de diamant comprise). Les lumens devront être en adéquation avec le besoin des terrains </t>
  </si>
  <si>
    <t>Total HT Eclairage parvis</t>
  </si>
  <si>
    <t>Total HT Eclairage terrain de pétanque</t>
  </si>
  <si>
    <t>Montant HT mobilier urbains</t>
  </si>
  <si>
    <t>Montant HT parvis pôle</t>
  </si>
  <si>
    <t>Montant HT de 10 terrains de pétanque</t>
  </si>
  <si>
    <t>Montant HT de 4 terrains de boules lyonnaise</t>
  </si>
  <si>
    <t>Montant HT travaux préparation</t>
  </si>
  <si>
    <t>Montant HT aménagement cheminement piéton</t>
  </si>
  <si>
    <t>Fourniture et pose de cable 5G35mm2 alu (alimentation armoire terrain de pétanque) (longueur à confirmer au moment de la pose)</t>
  </si>
  <si>
    <t>Fourniture et pose de 6 bancs publics Barcelone ou équivalent (scellement compris)</t>
  </si>
  <si>
    <t>Fourniture et pose de 4 poubelles tulipe 50L Benito ou équivalent (scellement compris)</t>
  </si>
  <si>
    <t>Fourniture et pose d'un portillon h : 1,25m, passage 1,20 m</t>
  </si>
  <si>
    <t>Essais de portance</t>
  </si>
  <si>
    <t>Couche de finition en sable d'Aurignac ou équivalent, épaisseur entre 1 et 2 cm</t>
  </si>
  <si>
    <t xml:space="preserve">Fourniture et pose d'une barriere manuelle pivotante  TERRA 180 ou équivalent, largueur de passage 3m, avec verrouillage haute sécurité </t>
  </si>
  <si>
    <t>Fourniture et pose de TPC diam 63cm (futur candélabre)</t>
  </si>
  <si>
    <t>Terrassement en déblai, évacuation des gravois en excédent (600m²*0,15m)+(12m²*2,75m)</t>
  </si>
  <si>
    <t>Réalisation d'une dalle béton (12m2x0,15m) pour 3 contenaires enterrés</t>
  </si>
  <si>
    <t>Géotextille, couche de fondation en GNT 0/63,5, ép 0,35m, compactage</t>
  </si>
  <si>
    <t>Couche de réglage en GNT 0/31,5, ép 0,15m, compatcage à refus</t>
  </si>
  <si>
    <t>Fourniture et pose de TPC diam 63cm (éclairage terrain de pétanque)</t>
  </si>
  <si>
    <t>Réalisation d'un radier horizontal béton gris pour cheminement, lissage mécaniques 3 passes</t>
  </si>
  <si>
    <t>Fourniture et pose de madrier bois 2,60x0,20x0,12m</t>
  </si>
  <si>
    <t>Fourniture, scellement et pose de poteaux autoclaves, classe 2, ronds, diam 0,10m, hauteur 1,50m</t>
  </si>
  <si>
    <t>Fourniture de 3 projecteurs 82W 10100 lm anthracite IP66 IK 10 comprenant les fixations</t>
  </si>
  <si>
    <t>Fourniture et pose d'une signalétique de représentation du plan d'ensemble de la plaine des sports et financeur : plan en couleur avec repérage des locaux recevant du public. Affichage des financeurs. Impression numérique couleur haute défintion. Panneau composie Dibond ou équivalent, rigide, extérieur, fixation murale. Dimensions 2*1,3 m. Maquette à composer</t>
  </si>
  <si>
    <t>Fourniture et pose d'une plaque inaugurale : Impression numérique couleur haute défintion. Panneau composite Dibond ou équivalent, rigide, extérieur, fixation murale. Dimension A3. Maquette à composer</t>
  </si>
  <si>
    <t>TOTAL HT TRANCHE FERME</t>
  </si>
  <si>
    <t>TOTAL HT TRANCHE OPTIONNELLE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</si>
</sst>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5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/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6" xfId="0" applyFill="1" applyBorder="1"/>
    <xf numFmtId="0" fontId="0" fillId="3" borderId="10" xfId="0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0" fillId="3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6" xfId="0" applyBorder="1"/>
    <xf numFmtId="0" fontId="0" fillId="0" borderId="8" xfId="0" applyBorder="1"/>
    <xf numFmtId="0" fontId="0" fillId="0" borderId="27" xfId="0" applyBorder="1"/>
    <xf numFmtId="0" fontId="0" fillId="2" borderId="6" xfId="0" applyFill="1" applyBorder="1"/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/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3" xfId="0" applyBorder="1"/>
    <xf numFmtId="0" fontId="0" fillId="0" borderId="3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36" xfId="0" applyBorder="1"/>
    <xf numFmtId="0" fontId="0" fillId="0" borderId="37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41" xfId="0" applyBorder="1"/>
    <xf numFmtId="0" fontId="0" fillId="0" borderId="42" xfId="0" applyBorder="1" applyAlignment="1">
      <alignment vertical="center" wrapText="1"/>
    </xf>
    <xf numFmtId="0" fontId="0" fillId="0" borderId="43" xfId="0" applyBorder="1"/>
    <xf numFmtId="0" fontId="0" fillId="0" borderId="44" xfId="0" applyBorder="1" applyAlignment="1">
      <alignment vertical="center" wrapText="1"/>
    </xf>
    <xf numFmtId="0" fontId="0" fillId="0" borderId="45" xfId="0" applyBorder="1"/>
    <xf numFmtId="0" fontId="0" fillId="0" borderId="46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8" xfId="0" applyBorder="1"/>
    <xf numFmtId="0" fontId="0" fillId="2" borderId="21" xfId="0" applyFill="1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0" borderId="49" xfId="0" applyBorder="1"/>
    <xf numFmtId="0" fontId="0" fillId="0" borderId="50" xfId="0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0" fillId="0" borderId="52" xfId="0" applyBorder="1"/>
    <xf numFmtId="0" fontId="0" fillId="0" borderId="53" xfId="0" applyBorder="1" applyAlignment="1">
      <alignment vertical="center" wrapText="1"/>
    </xf>
    <xf numFmtId="0" fontId="0" fillId="0" borderId="54" xfId="0" applyBorder="1" applyAlignment="1">
      <alignment vertical="center" wrapText="1"/>
    </xf>
    <xf numFmtId="0" fontId="0" fillId="0" borderId="55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3" borderId="56" xfId="0" applyFill="1" applyBorder="1" applyAlignment="1">
      <alignment vertical="center" wrapText="1"/>
    </xf>
    <xf numFmtId="0" fontId="0" fillId="3" borderId="57" xfId="0" applyFill="1" applyBorder="1" applyAlignment="1">
      <alignment vertical="center" wrapText="1"/>
    </xf>
    <xf numFmtId="0" fontId="0" fillId="3" borderId="58" xfId="0" applyFill="1" applyBorder="1"/>
    <xf numFmtId="0" fontId="1" fillId="3" borderId="57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AA617-6A3D-4530-9730-1FA7DF14B9A2}">
  <sheetPr>
    <pageSetUpPr fitToPage="1"/>
  </sheetPr>
  <dimension ref="A1:F65"/>
  <sheetViews>
    <sheetView tabSelected="1" topLeftCell="A42" zoomScaleNormal="100" workbookViewId="0">
      <selection activeCell="E61" sqref="E61"/>
    </sheetView>
  </sheetViews>
  <sheetFormatPr baseColWidth="10" defaultRowHeight="14.4" x14ac:dyDescent="0.3"/>
  <cols>
    <col min="2" max="2" width="99.21875" customWidth="1"/>
  </cols>
  <sheetData>
    <row r="1" spans="1:6" ht="15.6" thickTop="1" thickBot="1" x14ac:dyDescent="0.35">
      <c r="A1" s="56" t="s">
        <v>33</v>
      </c>
      <c r="B1" s="57"/>
      <c r="C1" s="57"/>
      <c r="D1" s="57"/>
      <c r="E1" s="57"/>
      <c r="F1" s="58"/>
    </row>
    <row r="2" spans="1:6" ht="15.6" thickTop="1" thickBot="1" x14ac:dyDescent="0.35">
      <c r="A2" s="1"/>
      <c r="B2" s="2" t="s">
        <v>23</v>
      </c>
      <c r="C2" s="48" t="s">
        <v>2</v>
      </c>
      <c r="D2" s="48" t="s">
        <v>34</v>
      </c>
      <c r="E2" s="49" t="s">
        <v>35</v>
      </c>
      <c r="F2" s="3" t="s">
        <v>24</v>
      </c>
    </row>
    <row r="3" spans="1:6" ht="15" thickTop="1" x14ac:dyDescent="0.3">
      <c r="A3" s="37">
        <v>1</v>
      </c>
      <c r="B3" s="38" t="s">
        <v>0</v>
      </c>
      <c r="C3" s="38"/>
      <c r="D3" s="38"/>
      <c r="E3" s="38"/>
      <c r="F3" s="39"/>
    </row>
    <row r="4" spans="1:6" x14ac:dyDescent="0.3">
      <c r="A4" s="40">
        <v>1.1000000000000001</v>
      </c>
      <c r="B4" s="35" t="s">
        <v>1</v>
      </c>
      <c r="C4" s="35" t="s">
        <v>3</v>
      </c>
      <c r="D4" s="35">
        <v>1</v>
      </c>
      <c r="E4" s="35"/>
      <c r="F4" s="41"/>
    </row>
    <row r="5" spans="1:6" x14ac:dyDescent="0.3">
      <c r="A5" s="40">
        <v>1.2</v>
      </c>
      <c r="B5" s="35" t="s">
        <v>7</v>
      </c>
      <c r="C5" s="35" t="s">
        <v>3</v>
      </c>
      <c r="D5" s="35">
        <v>1</v>
      </c>
      <c r="E5" s="35"/>
      <c r="F5" s="41"/>
    </row>
    <row r="6" spans="1:6" ht="15" thickBot="1" x14ac:dyDescent="0.35">
      <c r="A6" s="42">
        <v>1.3</v>
      </c>
      <c r="B6" s="36" t="s">
        <v>25</v>
      </c>
      <c r="C6" s="36" t="s">
        <v>3</v>
      </c>
      <c r="D6" s="36">
        <v>1</v>
      </c>
      <c r="E6" s="36"/>
      <c r="F6" s="43"/>
    </row>
    <row r="7" spans="1:6" ht="15" thickBot="1" x14ac:dyDescent="0.35">
      <c r="A7" s="4"/>
      <c r="B7" s="5" t="s">
        <v>60</v>
      </c>
      <c r="C7" s="5"/>
      <c r="D7" s="5"/>
      <c r="E7" s="5"/>
      <c r="F7" s="6"/>
    </row>
    <row r="8" spans="1:6" x14ac:dyDescent="0.3">
      <c r="A8" s="37">
        <v>2</v>
      </c>
      <c r="B8" s="38" t="s">
        <v>26</v>
      </c>
      <c r="C8" s="38"/>
      <c r="D8" s="38"/>
      <c r="E8" s="38"/>
      <c r="F8" s="39"/>
    </row>
    <row r="9" spans="1:6" x14ac:dyDescent="0.3">
      <c r="A9" s="40">
        <v>2.1</v>
      </c>
      <c r="B9" s="35" t="s">
        <v>27</v>
      </c>
      <c r="C9" s="35" t="s">
        <v>4</v>
      </c>
      <c r="D9" s="35">
        <v>200</v>
      </c>
      <c r="E9" s="35"/>
      <c r="F9" s="41"/>
    </row>
    <row r="10" spans="1:6" x14ac:dyDescent="0.3">
      <c r="A10" s="40">
        <v>2.2000000000000002</v>
      </c>
      <c r="B10" s="35" t="s">
        <v>72</v>
      </c>
      <c r="C10" s="35" t="s">
        <v>5</v>
      </c>
      <c r="D10" s="35">
        <v>450</v>
      </c>
      <c r="E10" s="35"/>
      <c r="F10" s="41"/>
    </row>
    <row r="11" spans="1:6" x14ac:dyDescent="0.3">
      <c r="A11" s="40">
        <v>2.2999999999999998</v>
      </c>
      <c r="B11" s="35" t="s">
        <v>73</v>
      </c>
      <c r="C11" s="35" t="s">
        <v>5</v>
      </c>
      <c r="D11" s="35">
        <v>450</v>
      </c>
      <c r="E11" s="35"/>
      <c r="F11" s="41"/>
    </row>
    <row r="12" spans="1:6" x14ac:dyDescent="0.3">
      <c r="A12" s="40">
        <v>2.4</v>
      </c>
      <c r="B12" s="35" t="s">
        <v>66</v>
      </c>
      <c r="C12" s="35" t="s">
        <v>3</v>
      </c>
      <c r="D12" s="35">
        <v>1</v>
      </c>
      <c r="E12" s="35"/>
      <c r="F12" s="41"/>
    </row>
    <row r="13" spans="1:6" x14ac:dyDescent="0.3">
      <c r="A13" s="40">
        <v>2.5</v>
      </c>
      <c r="B13" s="35" t="s">
        <v>67</v>
      </c>
      <c r="C13" s="35" t="s">
        <v>5</v>
      </c>
      <c r="D13" s="35">
        <v>450</v>
      </c>
      <c r="E13" s="35"/>
      <c r="F13" s="41"/>
    </row>
    <row r="14" spans="1:6" x14ac:dyDescent="0.3">
      <c r="A14" s="40">
        <v>2.6</v>
      </c>
      <c r="B14" s="35" t="s">
        <v>28</v>
      </c>
      <c r="C14" s="35" t="s">
        <v>6</v>
      </c>
      <c r="D14" s="35">
        <v>92</v>
      </c>
      <c r="E14" s="35"/>
      <c r="F14" s="41"/>
    </row>
    <row r="15" spans="1:6" ht="15" thickBot="1" x14ac:dyDescent="0.35">
      <c r="A15" s="42">
        <v>2.7</v>
      </c>
      <c r="B15" s="36" t="s">
        <v>65</v>
      </c>
      <c r="C15" s="36" t="s">
        <v>9</v>
      </c>
      <c r="D15" s="36">
        <v>1</v>
      </c>
      <c r="E15" s="36"/>
      <c r="F15" s="43"/>
    </row>
    <row r="16" spans="1:6" ht="15" thickBot="1" x14ac:dyDescent="0.35">
      <c r="A16" s="4"/>
      <c r="B16" s="5" t="s">
        <v>59</v>
      </c>
      <c r="C16" s="5"/>
      <c r="D16" s="5"/>
      <c r="E16" s="5"/>
      <c r="F16" s="6"/>
    </row>
    <row r="17" spans="1:6" x14ac:dyDescent="0.3">
      <c r="A17" s="37">
        <v>3</v>
      </c>
      <c r="B17" s="38" t="s">
        <v>29</v>
      </c>
      <c r="C17" s="38"/>
      <c r="D17" s="38"/>
      <c r="E17" s="38"/>
      <c r="F17" s="39"/>
    </row>
    <row r="18" spans="1:6" x14ac:dyDescent="0.3">
      <c r="A18" s="40">
        <v>3.1</v>
      </c>
      <c r="B18" s="35" t="s">
        <v>27</v>
      </c>
      <c r="C18" s="35" t="s">
        <v>4</v>
      </c>
      <c r="D18" s="35">
        <v>185</v>
      </c>
      <c r="E18" s="35"/>
      <c r="F18" s="41"/>
    </row>
    <row r="19" spans="1:6" x14ac:dyDescent="0.3">
      <c r="A19" s="40">
        <v>3.2</v>
      </c>
      <c r="B19" s="35" t="s">
        <v>30</v>
      </c>
      <c r="C19" s="35" t="s">
        <v>5</v>
      </c>
      <c r="D19" s="35">
        <v>350</v>
      </c>
      <c r="E19" s="35"/>
      <c r="F19" s="41"/>
    </row>
    <row r="20" spans="1:6" x14ac:dyDescent="0.3">
      <c r="A20" s="40">
        <v>3.3</v>
      </c>
      <c r="B20" s="35" t="s">
        <v>31</v>
      </c>
      <c r="C20" s="35" t="s">
        <v>5</v>
      </c>
      <c r="D20" s="35">
        <v>350</v>
      </c>
      <c r="E20" s="35"/>
      <c r="F20" s="41"/>
    </row>
    <row r="21" spans="1:6" x14ac:dyDescent="0.3">
      <c r="A21" s="40">
        <v>3.4</v>
      </c>
      <c r="B21" s="35" t="s">
        <v>32</v>
      </c>
      <c r="C21" s="35" t="s">
        <v>5</v>
      </c>
      <c r="D21" s="35">
        <v>350</v>
      </c>
      <c r="E21" s="35"/>
      <c r="F21" s="41"/>
    </row>
    <row r="22" spans="1:6" x14ac:dyDescent="0.3">
      <c r="A22" s="40">
        <v>3.5</v>
      </c>
      <c r="B22" s="35" t="s">
        <v>74</v>
      </c>
      <c r="C22" s="35" t="s">
        <v>6</v>
      </c>
      <c r="D22" s="35">
        <v>90</v>
      </c>
      <c r="E22" s="35"/>
      <c r="F22" s="41"/>
    </row>
    <row r="23" spans="1:6" ht="24" customHeight="1" x14ac:dyDescent="0.3">
      <c r="A23" s="50">
        <v>3.6</v>
      </c>
      <c r="B23" s="51" t="s">
        <v>68</v>
      </c>
      <c r="C23" s="51" t="s">
        <v>9</v>
      </c>
      <c r="D23" s="51">
        <v>1</v>
      </c>
      <c r="E23" s="51"/>
      <c r="F23" s="52"/>
    </row>
    <row r="24" spans="1:6" ht="25.8" customHeight="1" thickBot="1" x14ac:dyDescent="0.35">
      <c r="A24" s="42">
        <v>3.7</v>
      </c>
      <c r="B24" s="36" t="s">
        <v>40</v>
      </c>
      <c r="C24" s="36" t="s">
        <v>9</v>
      </c>
      <c r="D24" s="36">
        <v>4</v>
      </c>
      <c r="E24" s="36"/>
      <c r="F24" s="43"/>
    </row>
    <row r="25" spans="1:6" ht="15" thickBot="1" x14ac:dyDescent="0.35">
      <c r="A25" s="4"/>
      <c r="B25" s="5" t="s">
        <v>58</v>
      </c>
      <c r="C25" s="5"/>
      <c r="D25" s="5"/>
      <c r="E25" s="5"/>
      <c r="F25" s="6"/>
    </row>
    <row r="26" spans="1:6" x14ac:dyDescent="0.3">
      <c r="A26" s="44">
        <v>4</v>
      </c>
      <c r="B26" s="45" t="s">
        <v>10</v>
      </c>
      <c r="C26" s="45"/>
      <c r="D26" s="45"/>
      <c r="E26" s="45"/>
      <c r="F26" s="46"/>
    </row>
    <row r="27" spans="1:6" x14ac:dyDescent="0.3">
      <c r="A27" s="40">
        <v>4.0999999999999996</v>
      </c>
      <c r="B27" s="35" t="s">
        <v>11</v>
      </c>
      <c r="C27" s="35" t="s">
        <v>6</v>
      </c>
      <c r="D27" s="35">
        <v>40</v>
      </c>
      <c r="E27" s="35"/>
      <c r="F27" s="41"/>
    </row>
    <row r="28" spans="1:6" x14ac:dyDescent="0.3">
      <c r="A28" s="40">
        <v>4.2</v>
      </c>
      <c r="B28" s="35" t="s">
        <v>70</v>
      </c>
      <c r="C28" s="35" t="s">
        <v>4</v>
      </c>
      <c r="D28" s="35">
        <f>600*0.15+12*2.75</f>
        <v>123</v>
      </c>
      <c r="E28" s="35"/>
      <c r="F28" s="41"/>
    </row>
    <row r="29" spans="1:6" x14ac:dyDescent="0.3">
      <c r="A29" s="40">
        <v>4.3</v>
      </c>
      <c r="B29" s="35" t="s">
        <v>12</v>
      </c>
      <c r="C29" s="35" t="s">
        <v>5</v>
      </c>
      <c r="D29" s="35">
        <v>600</v>
      </c>
      <c r="E29" s="35"/>
      <c r="F29" s="41"/>
    </row>
    <row r="30" spans="1:6" x14ac:dyDescent="0.3">
      <c r="A30" s="40">
        <v>4.4000000000000004</v>
      </c>
      <c r="B30" s="35" t="s">
        <v>13</v>
      </c>
      <c r="C30" s="35" t="s">
        <v>5</v>
      </c>
      <c r="D30" s="35">
        <v>600</v>
      </c>
      <c r="E30" s="35"/>
      <c r="F30" s="41"/>
    </row>
    <row r="31" spans="1:6" x14ac:dyDescent="0.3">
      <c r="A31" s="40">
        <v>4.5</v>
      </c>
      <c r="B31" s="35" t="s">
        <v>14</v>
      </c>
      <c r="C31" s="35" t="s">
        <v>5</v>
      </c>
      <c r="D31" s="35">
        <v>600</v>
      </c>
      <c r="E31" s="35"/>
      <c r="F31" s="41"/>
    </row>
    <row r="32" spans="1:6" x14ac:dyDescent="0.3">
      <c r="A32" s="40">
        <v>4.5999999999999996</v>
      </c>
      <c r="B32" s="35" t="s">
        <v>69</v>
      </c>
      <c r="C32" s="35" t="s">
        <v>6</v>
      </c>
      <c r="D32" s="35">
        <v>15</v>
      </c>
      <c r="E32" s="35"/>
      <c r="F32" s="41"/>
    </row>
    <row r="33" spans="1:6" x14ac:dyDescent="0.3">
      <c r="A33" s="40">
        <v>4.7</v>
      </c>
      <c r="B33" s="35" t="s">
        <v>71</v>
      </c>
      <c r="C33" s="35" t="s">
        <v>5</v>
      </c>
      <c r="D33" s="35">
        <v>12</v>
      </c>
      <c r="E33" s="35"/>
      <c r="F33" s="41"/>
    </row>
    <row r="34" spans="1:6" ht="15" thickBot="1" x14ac:dyDescent="0.35">
      <c r="A34" s="53">
        <v>4.8</v>
      </c>
      <c r="B34" s="54" t="s">
        <v>41</v>
      </c>
      <c r="C34" s="54" t="s">
        <v>9</v>
      </c>
      <c r="D34" s="54">
        <v>1</v>
      </c>
      <c r="E34" s="54"/>
      <c r="F34" s="55"/>
    </row>
    <row r="35" spans="1:6" ht="15" thickBot="1" x14ac:dyDescent="0.35">
      <c r="A35" s="4"/>
      <c r="B35" s="5" t="s">
        <v>57</v>
      </c>
      <c r="C35" s="5"/>
      <c r="D35" s="5"/>
      <c r="E35" s="5"/>
      <c r="F35" s="6"/>
    </row>
    <row r="36" spans="1:6" x14ac:dyDescent="0.3">
      <c r="A36" s="44">
        <v>5</v>
      </c>
      <c r="B36" s="45" t="s">
        <v>15</v>
      </c>
      <c r="C36" s="45"/>
      <c r="D36" s="45"/>
      <c r="E36" s="45"/>
      <c r="F36" s="46"/>
    </row>
    <row r="37" spans="1:6" x14ac:dyDescent="0.3">
      <c r="A37" s="40">
        <v>5.0999999999999996</v>
      </c>
      <c r="B37" s="35" t="s">
        <v>27</v>
      </c>
      <c r="C37" s="35" t="s">
        <v>4</v>
      </c>
      <c r="D37" s="35">
        <v>3</v>
      </c>
      <c r="E37" s="35"/>
      <c r="F37" s="41"/>
    </row>
    <row r="38" spans="1:6" x14ac:dyDescent="0.3">
      <c r="A38" s="40">
        <v>5.0999999999999996</v>
      </c>
      <c r="B38" s="35" t="s">
        <v>30</v>
      </c>
      <c r="C38" s="35" t="s">
        <v>5</v>
      </c>
      <c r="D38" s="35">
        <v>30</v>
      </c>
      <c r="E38" s="35"/>
      <c r="F38" s="41"/>
    </row>
    <row r="39" spans="1:6" ht="15" thickBot="1" x14ac:dyDescent="0.35">
      <c r="A39" s="42">
        <v>5.3</v>
      </c>
      <c r="B39" s="36" t="s">
        <v>75</v>
      </c>
      <c r="C39" s="36" t="s">
        <v>5</v>
      </c>
      <c r="D39" s="36">
        <v>30</v>
      </c>
      <c r="E39" s="36"/>
      <c r="F39" s="43"/>
    </row>
    <row r="40" spans="1:6" ht="15" thickBot="1" x14ac:dyDescent="0.35">
      <c r="A40" s="4"/>
      <c r="B40" s="5" t="s">
        <v>61</v>
      </c>
      <c r="C40" s="5"/>
      <c r="D40" s="5"/>
      <c r="E40" s="5"/>
      <c r="F40" s="6"/>
    </row>
    <row r="41" spans="1:6" x14ac:dyDescent="0.3">
      <c r="A41" s="44">
        <v>6</v>
      </c>
      <c r="B41" s="45" t="s">
        <v>8</v>
      </c>
      <c r="C41" s="45"/>
      <c r="D41" s="45"/>
      <c r="E41" s="45"/>
      <c r="F41" s="46"/>
    </row>
    <row r="42" spans="1:6" ht="20.399999999999999" customHeight="1" x14ac:dyDescent="0.3">
      <c r="A42" s="40">
        <v>6.1</v>
      </c>
      <c r="B42" s="47" t="s">
        <v>17</v>
      </c>
      <c r="C42" s="35" t="s">
        <v>9</v>
      </c>
      <c r="D42" s="35">
        <v>12</v>
      </c>
      <c r="E42" s="35"/>
      <c r="F42" s="41"/>
    </row>
    <row r="43" spans="1:6" ht="25.2" customHeight="1" x14ac:dyDescent="0.3">
      <c r="A43" s="40">
        <v>6.2</v>
      </c>
      <c r="B43" s="47" t="s">
        <v>18</v>
      </c>
      <c r="C43" s="35" t="s">
        <v>9</v>
      </c>
      <c r="D43" s="35">
        <v>1</v>
      </c>
      <c r="E43" s="35"/>
      <c r="F43" s="41"/>
    </row>
    <row r="44" spans="1:6" x14ac:dyDescent="0.3">
      <c r="A44" s="50">
        <v>6.3</v>
      </c>
      <c r="B44" s="51" t="s">
        <v>63</v>
      </c>
      <c r="C44" s="51" t="s">
        <v>9</v>
      </c>
      <c r="D44" s="51">
        <v>6</v>
      </c>
      <c r="E44" s="51"/>
      <c r="F44" s="52"/>
    </row>
    <row r="45" spans="1:6" ht="15" thickBot="1" x14ac:dyDescent="0.35">
      <c r="A45" s="42">
        <v>6.4</v>
      </c>
      <c r="B45" s="36" t="s">
        <v>64</v>
      </c>
      <c r="C45" s="36" t="s">
        <v>9</v>
      </c>
      <c r="D45" s="36">
        <v>4</v>
      </c>
      <c r="E45" s="36"/>
      <c r="F45" s="43"/>
    </row>
    <row r="46" spans="1:6" ht="15" thickBot="1" x14ac:dyDescent="0.35">
      <c r="A46" s="4"/>
      <c r="B46" s="5" t="s">
        <v>56</v>
      </c>
      <c r="C46" s="5"/>
      <c r="D46" s="5"/>
      <c r="E46" s="5"/>
      <c r="F46" s="6"/>
    </row>
    <row r="47" spans="1:6" ht="15" thickBot="1" x14ac:dyDescent="0.35">
      <c r="A47" s="64"/>
      <c r="B47" s="67" t="s">
        <v>81</v>
      </c>
      <c r="C47" s="65"/>
      <c r="D47" s="65"/>
      <c r="E47" s="65"/>
      <c r="F47" s="66"/>
    </row>
    <row r="48" spans="1:6" x14ac:dyDescent="0.3">
      <c r="A48" s="44">
        <v>7</v>
      </c>
      <c r="B48" s="45" t="s">
        <v>16</v>
      </c>
      <c r="C48" s="45"/>
      <c r="D48" s="45"/>
      <c r="E48" s="45"/>
      <c r="F48" s="46"/>
    </row>
    <row r="49" spans="1:6" x14ac:dyDescent="0.3">
      <c r="A49" s="40">
        <v>7.1</v>
      </c>
      <c r="B49" s="35" t="s">
        <v>76</v>
      </c>
      <c r="C49" s="35" t="s">
        <v>9</v>
      </c>
      <c r="D49" s="35">
        <v>140</v>
      </c>
      <c r="E49" s="35"/>
      <c r="F49" s="41"/>
    </row>
    <row r="50" spans="1:6" ht="15" thickBot="1" x14ac:dyDescent="0.35">
      <c r="A50" s="42">
        <v>7.2</v>
      </c>
      <c r="B50" s="36" t="s">
        <v>77</v>
      </c>
      <c r="C50" s="36" t="s">
        <v>9</v>
      </c>
      <c r="D50" s="36">
        <v>60</v>
      </c>
      <c r="E50" s="36"/>
      <c r="F50" s="43"/>
    </row>
    <row r="51" spans="1:6" ht="15" thickBot="1" x14ac:dyDescent="0.35">
      <c r="A51" s="7"/>
      <c r="B51" s="68" t="s">
        <v>82</v>
      </c>
      <c r="C51" s="8"/>
      <c r="D51" s="8"/>
      <c r="E51" s="8"/>
      <c r="F51" s="9"/>
    </row>
    <row r="52" spans="1:6" ht="15" thickTop="1" x14ac:dyDescent="0.3"/>
    <row r="54" spans="1:6" ht="15" thickBot="1" x14ac:dyDescent="0.35"/>
    <row r="55" spans="1:6" x14ac:dyDescent="0.3">
      <c r="A55" s="59" t="s">
        <v>19</v>
      </c>
      <c r="B55" s="60"/>
      <c r="C55" s="61"/>
    </row>
    <row r="56" spans="1:6" x14ac:dyDescent="0.3">
      <c r="A56" s="18">
        <v>1</v>
      </c>
      <c r="B56" s="19" t="str">
        <f>B3</f>
        <v>Travaux preparatoire</v>
      </c>
      <c r="C56" s="20"/>
    </row>
    <row r="57" spans="1:6" x14ac:dyDescent="0.3">
      <c r="A57" s="18">
        <v>2</v>
      </c>
      <c r="B57" s="19" t="str">
        <f>B8</f>
        <v>Création de 4 terrains de boules lyonnaises</v>
      </c>
      <c r="C57" s="20"/>
    </row>
    <row r="58" spans="1:6" x14ac:dyDescent="0.3">
      <c r="A58" s="18">
        <v>3</v>
      </c>
      <c r="B58" s="19" t="str">
        <f>B17</f>
        <v>Création de 10 terrains de pétanque</v>
      </c>
      <c r="C58" s="20"/>
    </row>
    <row r="59" spans="1:6" x14ac:dyDescent="0.3">
      <c r="A59" s="18">
        <v>4</v>
      </c>
      <c r="B59" s="19" t="str">
        <f>B26</f>
        <v>Parvis pôle</v>
      </c>
      <c r="C59" s="20"/>
    </row>
    <row r="60" spans="1:6" x14ac:dyDescent="0.3">
      <c r="A60" s="18">
        <v>5</v>
      </c>
      <c r="B60" s="19" t="str">
        <f>+B36</f>
        <v xml:space="preserve">Aménagement cheminement pieton </v>
      </c>
      <c r="C60" s="20"/>
    </row>
    <row r="61" spans="1:6" x14ac:dyDescent="0.3">
      <c r="A61" s="18">
        <v>6</v>
      </c>
      <c r="B61" s="19" t="str">
        <f>+B41</f>
        <v>Mobilier urbains</v>
      </c>
      <c r="C61" s="20"/>
    </row>
    <row r="62" spans="1:6" ht="15" thickBot="1" x14ac:dyDescent="0.35">
      <c r="A62" s="23">
        <v>7</v>
      </c>
      <c r="B62" t="str">
        <f>+B48</f>
        <v>Tranche optionnelle</v>
      </c>
      <c r="C62" s="21"/>
    </row>
    <row r="63" spans="1:6" ht="15" thickBot="1" x14ac:dyDescent="0.35">
      <c r="A63" s="15"/>
      <c r="B63" s="16" t="s">
        <v>22</v>
      </c>
      <c r="C63" s="17"/>
    </row>
    <row r="64" spans="1:6" ht="15" thickBot="1" x14ac:dyDescent="0.35">
      <c r="A64" s="10"/>
      <c r="B64" t="s">
        <v>20</v>
      </c>
      <c r="C64" s="11"/>
    </row>
    <row r="65" spans="1:3" ht="15.6" thickTop="1" thickBot="1" x14ac:dyDescent="0.35">
      <c r="A65" s="12"/>
      <c r="B65" s="13" t="s">
        <v>21</v>
      </c>
      <c r="C65" s="14"/>
    </row>
  </sheetData>
  <mergeCells count="2">
    <mergeCell ref="A1:F1"/>
    <mergeCell ref="A55:C55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32AA6-E1E4-4589-9E84-A66AB6F816FC}">
  <sheetPr>
    <pageSetUpPr fitToPage="1"/>
  </sheetPr>
  <dimension ref="A1:F32"/>
  <sheetViews>
    <sheetView topLeftCell="A13" workbookViewId="0">
      <selection activeCell="B22" sqref="B22"/>
    </sheetView>
  </sheetViews>
  <sheetFormatPr baseColWidth="10" defaultRowHeight="14.4" x14ac:dyDescent="0.3"/>
  <cols>
    <col min="2" max="2" width="87.109375" customWidth="1"/>
    <col min="3" max="3" width="10" customWidth="1"/>
    <col min="4" max="4" width="10.88671875" customWidth="1"/>
  </cols>
  <sheetData>
    <row r="1" spans="1:6" ht="15.6" thickTop="1" thickBot="1" x14ac:dyDescent="0.35">
      <c r="A1" s="56" t="s">
        <v>43</v>
      </c>
      <c r="B1" s="57"/>
      <c r="C1" s="57"/>
      <c r="D1" s="57"/>
      <c r="E1" s="57"/>
      <c r="F1" s="58"/>
    </row>
    <row r="2" spans="1:6" ht="15.6" thickTop="1" thickBot="1" x14ac:dyDescent="0.35">
      <c r="A2" s="1"/>
      <c r="B2" s="2" t="s">
        <v>23</v>
      </c>
      <c r="C2" s="48" t="s">
        <v>2</v>
      </c>
      <c r="D2" s="48" t="s">
        <v>34</v>
      </c>
      <c r="E2" s="49" t="s">
        <v>35</v>
      </c>
      <c r="F2" s="3" t="s">
        <v>24</v>
      </c>
    </row>
    <row r="3" spans="1:6" ht="18" customHeight="1" thickTop="1" x14ac:dyDescent="0.3">
      <c r="A3" s="37">
        <v>1</v>
      </c>
      <c r="B3" s="38" t="s">
        <v>39</v>
      </c>
      <c r="C3" s="38"/>
      <c r="D3" s="38"/>
      <c r="E3" s="38"/>
      <c r="F3" s="39"/>
    </row>
    <row r="4" spans="1:6" ht="26.4" customHeight="1" x14ac:dyDescent="0.3">
      <c r="A4" s="40">
        <v>1.1000000000000001</v>
      </c>
      <c r="B4" s="35" t="s">
        <v>62</v>
      </c>
      <c r="C4" s="35" t="s">
        <v>6</v>
      </c>
      <c r="D4" s="35">
        <v>100</v>
      </c>
      <c r="E4" s="35"/>
      <c r="F4" s="41"/>
    </row>
    <row r="5" spans="1:6" ht="33" customHeight="1" x14ac:dyDescent="0.3">
      <c r="A5" s="40">
        <v>1.2</v>
      </c>
      <c r="B5" s="35" t="s">
        <v>45</v>
      </c>
      <c r="C5" s="35" t="s">
        <v>9</v>
      </c>
      <c r="D5" s="35">
        <v>1</v>
      </c>
      <c r="E5" s="35"/>
      <c r="F5" s="41"/>
    </row>
    <row r="6" spans="1:6" ht="82.8" customHeight="1" x14ac:dyDescent="0.3">
      <c r="A6" s="40">
        <v>1.3</v>
      </c>
      <c r="B6" s="35" t="s">
        <v>44</v>
      </c>
      <c r="C6" s="35" t="s">
        <v>3</v>
      </c>
      <c r="D6" s="35">
        <v>1</v>
      </c>
      <c r="E6" s="35"/>
      <c r="F6" s="41"/>
    </row>
    <row r="7" spans="1:6" ht="48" customHeight="1" x14ac:dyDescent="0.3">
      <c r="A7" s="40">
        <v>1.4</v>
      </c>
      <c r="B7" s="35" t="s">
        <v>52</v>
      </c>
      <c r="C7" s="35" t="s">
        <v>9</v>
      </c>
      <c r="D7" s="35">
        <v>4</v>
      </c>
      <c r="E7" s="35"/>
      <c r="F7" s="41"/>
    </row>
    <row r="8" spans="1:6" ht="24.6" customHeight="1" x14ac:dyDescent="0.3">
      <c r="A8" s="40">
        <v>1.5</v>
      </c>
      <c r="B8" s="35" t="s">
        <v>46</v>
      </c>
      <c r="C8" s="35" t="s">
        <v>3</v>
      </c>
      <c r="D8" s="35">
        <v>1</v>
      </c>
      <c r="E8" s="35"/>
      <c r="F8" s="41"/>
    </row>
    <row r="9" spans="1:6" ht="24.6" customHeight="1" thickBot="1" x14ac:dyDescent="0.35">
      <c r="A9" s="40">
        <v>1.6</v>
      </c>
      <c r="B9" s="35" t="s">
        <v>50</v>
      </c>
      <c r="C9" s="35" t="s">
        <v>3</v>
      </c>
      <c r="D9" s="35">
        <v>1</v>
      </c>
      <c r="E9" s="35"/>
      <c r="F9" s="41"/>
    </row>
    <row r="10" spans="1:6" ht="24.6" customHeight="1" thickBot="1" x14ac:dyDescent="0.35">
      <c r="A10" s="4"/>
      <c r="B10" s="5" t="s">
        <v>55</v>
      </c>
      <c r="C10" s="5"/>
      <c r="D10" s="5"/>
      <c r="E10" s="5"/>
      <c r="F10" s="6"/>
    </row>
    <row r="11" spans="1:6" ht="24.6" customHeight="1" x14ac:dyDescent="0.3">
      <c r="A11" s="40">
        <v>2</v>
      </c>
      <c r="B11" s="35" t="s">
        <v>47</v>
      </c>
      <c r="C11" s="35"/>
      <c r="D11" s="35"/>
      <c r="E11" s="35"/>
      <c r="F11" s="41"/>
    </row>
    <row r="12" spans="1:6" ht="30" customHeight="1" x14ac:dyDescent="0.3">
      <c r="A12" s="40">
        <v>2.1</v>
      </c>
      <c r="B12" s="35" t="s">
        <v>48</v>
      </c>
      <c r="C12" s="35" t="s">
        <v>6</v>
      </c>
      <c r="D12" s="35">
        <v>30</v>
      </c>
      <c r="E12" s="35"/>
      <c r="F12" s="41"/>
    </row>
    <row r="13" spans="1:6" ht="51.6" customHeight="1" x14ac:dyDescent="0.3">
      <c r="A13" s="40">
        <v>2.2000000000000002</v>
      </c>
      <c r="B13" s="35" t="s">
        <v>49</v>
      </c>
      <c r="C13" s="35" t="s">
        <v>3</v>
      </c>
      <c r="D13" s="35">
        <v>1</v>
      </c>
      <c r="E13" s="35"/>
      <c r="F13" s="41"/>
    </row>
    <row r="14" spans="1:6" ht="36" customHeight="1" x14ac:dyDescent="0.3">
      <c r="A14" s="40">
        <v>2.2999999999999998</v>
      </c>
      <c r="B14" s="35" t="s">
        <v>42</v>
      </c>
      <c r="C14" s="35" t="s">
        <v>9</v>
      </c>
      <c r="D14" s="35">
        <v>1</v>
      </c>
      <c r="E14" s="35"/>
      <c r="F14" s="41"/>
    </row>
    <row r="15" spans="1:6" ht="28.8" customHeight="1" x14ac:dyDescent="0.3">
      <c r="A15" s="40">
        <v>2.4</v>
      </c>
      <c r="B15" s="35" t="s">
        <v>78</v>
      </c>
      <c r="C15" s="35" t="s">
        <v>9</v>
      </c>
      <c r="D15" s="35">
        <v>3</v>
      </c>
      <c r="E15" s="35"/>
      <c r="F15" s="41"/>
    </row>
    <row r="16" spans="1:6" ht="15" thickBot="1" x14ac:dyDescent="0.35">
      <c r="A16" s="40">
        <v>2.5</v>
      </c>
      <c r="B16" s="35" t="s">
        <v>50</v>
      </c>
      <c r="C16" s="35" t="s">
        <v>3</v>
      </c>
      <c r="D16" s="35">
        <v>1</v>
      </c>
      <c r="E16" s="35"/>
      <c r="F16" s="41"/>
    </row>
    <row r="17" spans="1:6" ht="15" thickBot="1" x14ac:dyDescent="0.35">
      <c r="A17" s="4"/>
      <c r="B17" s="5" t="s">
        <v>54</v>
      </c>
      <c r="C17" s="5"/>
      <c r="D17" s="5"/>
      <c r="E17" s="5"/>
      <c r="F17" s="6"/>
    </row>
    <row r="18" spans="1:6" ht="15" thickBot="1" x14ac:dyDescent="0.35">
      <c r="A18" s="64"/>
      <c r="B18" s="67" t="s">
        <v>81</v>
      </c>
      <c r="C18" s="65"/>
      <c r="D18" s="65"/>
      <c r="E18" s="65"/>
      <c r="F18" s="66"/>
    </row>
    <row r="19" spans="1:6" x14ac:dyDescent="0.3">
      <c r="A19" s="44">
        <v>3</v>
      </c>
      <c r="B19" s="45" t="s">
        <v>16</v>
      </c>
      <c r="C19" s="45"/>
      <c r="D19" s="45"/>
      <c r="E19" s="45"/>
      <c r="F19" s="46"/>
    </row>
    <row r="20" spans="1:6" x14ac:dyDescent="0.3">
      <c r="A20" s="40">
        <v>3.1</v>
      </c>
      <c r="B20" s="35" t="s">
        <v>51</v>
      </c>
      <c r="C20" s="35" t="s">
        <v>3</v>
      </c>
      <c r="D20" s="35">
        <v>1</v>
      </c>
      <c r="E20" s="35"/>
      <c r="F20" s="41"/>
    </row>
    <row r="21" spans="1:6" ht="43.8" thickBot="1" x14ac:dyDescent="0.35">
      <c r="A21" s="40">
        <v>3.2</v>
      </c>
      <c r="B21" s="35" t="s">
        <v>53</v>
      </c>
      <c r="C21" s="35" t="s">
        <v>9</v>
      </c>
      <c r="D21" s="35">
        <v>7</v>
      </c>
      <c r="E21" s="35"/>
      <c r="F21" s="41"/>
    </row>
    <row r="22" spans="1:6" ht="15" thickBot="1" x14ac:dyDescent="0.35">
      <c r="A22" s="7"/>
      <c r="B22" s="68" t="s">
        <v>82</v>
      </c>
      <c r="C22" s="8"/>
      <c r="D22" s="8"/>
      <c r="E22" s="8"/>
      <c r="F22" s="9"/>
    </row>
    <row r="23" spans="1:6" ht="15" thickTop="1" x14ac:dyDescent="0.3"/>
    <row r="25" spans="1:6" ht="15" thickBot="1" x14ac:dyDescent="0.35"/>
    <row r="26" spans="1:6" x14ac:dyDescent="0.3">
      <c r="A26" s="59" t="s">
        <v>19</v>
      </c>
      <c r="B26" s="60"/>
      <c r="C26" s="61"/>
    </row>
    <row r="27" spans="1:6" x14ac:dyDescent="0.3">
      <c r="A27" s="18">
        <v>1</v>
      </c>
      <c r="B27" s="19" t="str">
        <f>B3</f>
        <v>Eclairage terrain de pétanque</v>
      </c>
      <c r="C27" s="20"/>
    </row>
    <row r="28" spans="1:6" x14ac:dyDescent="0.3">
      <c r="A28" s="18">
        <v>2</v>
      </c>
      <c r="B28" s="19" t="str">
        <f>B11</f>
        <v>Eclairage parvis pôle</v>
      </c>
      <c r="C28" s="20"/>
    </row>
    <row r="29" spans="1:6" ht="15" thickBot="1" x14ac:dyDescent="0.35">
      <c r="A29" s="23">
        <v>3</v>
      </c>
      <c r="B29" t="str">
        <f>+B19</f>
        <v>Tranche optionnelle</v>
      </c>
      <c r="C29" s="21"/>
    </row>
    <row r="30" spans="1:6" ht="15" thickBot="1" x14ac:dyDescent="0.35">
      <c r="A30" s="15"/>
      <c r="B30" s="16" t="s">
        <v>22</v>
      </c>
      <c r="C30" s="17"/>
    </row>
    <row r="31" spans="1:6" ht="15" thickBot="1" x14ac:dyDescent="0.35">
      <c r="A31" s="10"/>
      <c r="B31" t="s">
        <v>20</v>
      </c>
      <c r="C31" s="11"/>
    </row>
    <row r="32" spans="1:6" ht="15.6" thickTop="1" thickBot="1" x14ac:dyDescent="0.35">
      <c r="A32" s="12"/>
      <c r="B32" s="13" t="s">
        <v>21</v>
      </c>
      <c r="C32" s="14"/>
    </row>
  </sheetData>
  <mergeCells count="2">
    <mergeCell ref="A1:F1"/>
    <mergeCell ref="A26:C26"/>
  </mergeCells>
  <pageMargins left="0.7" right="0.7" top="0.75" bottom="0.75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88E11-D584-466B-94FE-9C5FE24791AD}">
  <dimension ref="A1:F8"/>
  <sheetViews>
    <sheetView workbookViewId="0">
      <selection activeCell="K5" sqref="K5"/>
    </sheetView>
  </sheetViews>
  <sheetFormatPr baseColWidth="10" defaultRowHeight="14.4" x14ac:dyDescent="0.3"/>
  <cols>
    <col min="2" max="2" width="48.77734375" customWidth="1"/>
  </cols>
  <sheetData>
    <row r="1" spans="1:6" ht="15.6" thickTop="1" thickBot="1" x14ac:dyDescent="0.35">
      <c r="A1" s="56" t="s">
        <v>36</v>
      </c>
      <c r="B1" s="57"/>
      <c r="C1" s="57"/>
      <c r="D1" s="57"/>
      <c r="E1" s="57"/>
      <c r="F1" s="58"/>
    </row>
    <row r="2" spans="1:6" ht="15.6" thickTop="1" thickBot="1" x14ac:dyDescent="0.35">
      <c r="A2" s="1"/>
      <c r="B2" s="2" t="s">
        <v>23</v>
      </c>
      <c r="C2" s="2" t="s">
        <v>2</v>
      </c>
      <c r="D2" s="2" t="s">
        <v>34</v>
      </c>
      <c r="E2" s="22" t="s">
        <v>35</v>
      </c>
      <c r="F2" s="3" t="s">
        <v>24</v>
      </c>
    </row>
    <row r="3" spans="1:6" ht="43.8" thickTop="1" x14ac:dyDescent="0.3">
      <c r="A3" s="25">
        <v>1.1000000000000001</v>
      </c>
      <c r="B3" s="26" t="s">
        <v>38</v>
      </c>
      <c r="C3" s="34" t="s">
        <v>3</v>
      </c>
      <c r="D3" s="34">
        <v>1</v>
      </c>
      <c r="E3" s="34"/>
      <c r="F3" s="27"/>
    </row>
    <row r="4" spans="1:6" ht="100.8" customHeight="1" x14ac:dyDescent="0.3">
      <c r="A4" s="28">
        <v>1.2</v>
      </c>
      <c r="B4" s="29" t="s">
        <v>79</v>
      </c>
      <c r="C4" s="35" t="s">
        <v>3</v>
      </c>
      <c r="D4" s="35">
        <v>1</v>
      </c>
      <c r="E4" s="35"/>
      <c r="F4" s="30"/>
    </row>
    <row r="5" spans="1:6" ht="79.2" customHeight="1" thickBot="1" x14ac:dyDescent="0.35">
      <c r="A5" s="31">
        <v>1.3</v>
      </c>
      <c r="B5" s="32" t="s">
        <v>80</v>
      </c>
      <c r="C5" s="36" t="s">
        <v>3</v>
      </c>
      <c r="D5" s="36">
        <v>1</v>
      </c>
      <c r="E5" s="36"/>
      <c r="F5" s="33"/>
    </row>
    <row r="6" spans="1:6" ht="15" thickBot="1" x14ac:dyDescent="0.35">
      <c r="A6" s="62" t="s">
        <v>24</v>
      </c>
      <c r="B6" s="63"/>
      <c r="C6" s="63"/>
      <c r="D6" s="63"/>
      <c r="E6" s="63"/>
      <c r="F6" s="24"/>
    </row>
    <row r="7" spans="1:6" ht="15" thickBot="1" x14ac:dyDescent="0.35">
      <c r="A7" s="62" t="s">
        <v>20</v>
      </c>
      <c r="B7" s="63"/>
      <c r="C7" s="63"/>
      <c r="D7" s="63"/>
      <c r="E7" s="63"/>
      <c r="F7" s="24"/>
    </row>
    <row r="8" spans="1:6" ht="15" thickBot="1" x14ac:dyDescent="0.35">
      <c r="A8" s="62" t="s">
        <v>37</v>
      </c>
      <c r="B8" s="63"/>
      <c r="C8" s="63"/>
      <c r="D8" s="63"/>
      <c r="E8" s="63"/>
      <c r="F8" s="24"/>
    </row>
  </sheetData>
  <mergeCells count="4">
    <mergeCell ref="A1:F1"/>
    <mergeCell ref="A6:E6"/>
    <mergeCell ref="A7:E7"/>
    <mergeCell ref="A8:E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6642A68428DC4D9D03D71F7D4AC7D2" ma:contentTypeVersion="18" ma:contentTypeDescription="Crée un document." ma:contentTypeScope="" ma:versionID="ec9db306d3a56fc72b27843caecd503d">
  <xsd:schema xmlns:xsd="http://www.w3.org/2001/XMLSchema" xmlns:xs="http://www.w3.org/2001/XMLSchema" xmlns:p="http://schemas.microsoft.com/office/2006/metadata/properties" xmlns:ns2="473b27d5-20ab-44b7-952c-a3be79934959" xmlns:ns3="ff6683c3-2979-4c36-bb6f-cd78521b6a13" targetNamespace="http://schemas.microsoft.com/office/2006/metadata/properties" ma:root="true" ma:fieldsID="6c5d7eecff2701d7bbb3899b3cce4e05" ns2:_="" ns3:_="">
    <xsd:import namespace="473b27d5-20ab-44b7-952c-a3be79934959"/>
    <xsd:import namespace="ff6683c3-2979-4c36-bb6f-cd78521b6a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b27d5-20ab-44b7-952c-a3be799349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c28ef5-dc30-4815-93f3-e19b4fae033a}" ma:internalName="TaxCatchAll" ma:showField="CatchAllData" ma:web="473b27d5-20ab-44b7-952c-a3be799349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683c3-2979-4c36-bb6f-cd78521b6a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eb57748b-5cfb-4c47-9f16-c9f0e67c5f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3b27d5-20ab-44b7-952c-a3be79934959" xsi:nil="true"/>
    <lcf76f155ced4ddcb4097134ff3c332f xmlns="ff6683c3-2979-4c36-bb6f-cd78521b6a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A8641D-BC83-4C8F-9F29-1195610EA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3b27d5-20ab-44b7-952c-a3be79934959"/>
    <ds:schemaRef ds:uri="ff6683c3-2979-4c36-bb6f-cd78521b6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9DCDE7-C436-45CE-BE2B-340A2BDC88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FC7FF1-E509-4F7E-A741-FF321DBAA76F}">
  <ds:schemaRefs>
    <ds:schemaRef ds:uri="http://schemas.microsoft.com/office/2006/metadata/properties"/>
    <ds:schemaRef ds:uri="http://schemas.microsoft.com/office/infopath/2007/PartnerControls"/>
    <ds:schemaRef ds:uri="473b27d5-20ab-44b7-952c-a3be79934959"/>
    <ds:schemaRef ds:uri="ff6683c3-2979-4c36-bb6f-cd78521b6a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VRD</vt:lpstr>
      <vt:lpstr>ELEC</vt:lpstr>
      <vt:lpstr>SIGNALETIQUE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PAJARO Julien</dc:creator>
  <cp:lastModifiedBy>DUMONT Lison</cp:lastModifiedBy>
  <cp:lastPrinted>2025-01-20T09:13:12Z</cp:lastPrinted>
  <dcterms:created xsi:type="dcterms:W3CDTF">2025-01-09T15:44:42Z</dcterms:created>
  <dcterms:modified xsi:type="dcterms:W3CDTF">2025-01-22T08:03:13Z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0x010100B56642A68428DC4D9D03D71F7D4AC7D2</vt:lpwstr>
  </property>
  <property fmtid="{D5CDD505-2E9C-101B-9397-08002B2CF9AE}" pid="3" name="MediaServiceImageTags">
    <vt:lpwstr/>
  </property>
</Properties>
</file>